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Z:\SKUPNO\RAZPISI\IS-416-04\2025\36.OP.Prenova intraneta\"/>
    </mc:Choice>
  </mc:AlternateContent>
  <xr:revisionPtr revIDLastSave="0" documentId="13_ncr:1_{A03C60E9-AF06-40E8-A359-961ADFB7E29C}" xr6:coauthVersionLast="47" xr6:coauthVersionMax="47" xr10:uidLastSave="{00000000-0000-0000-0000-000000000000}"/>
  <bookViews>
    <workbookView xWindow="-110" yWindow="-110" windowWidth="19420" windowHeight="10300" xr2:uid="{00000000-000D-0000-FFFF-FFFF00000000}"/>
  </bookViews>
  <sheets>
    <sheet name="Ponudb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3" i="1" l="1"/>
  <c r="G53" i="1" s="1"/>
  <c r="F28" i="1"/>
  <c r="H43" i="1" s="1"/>
  <c r="H53" i="1" l="1"/>
  <c r="H54" i="1"/>
  <c r="H55" i="1"/>
  <c r="H32" i="1"/>
  <c r="H38" i="1"/>
  <c r="H44" i="1"/>
  <c r="H45" i="1"/>
  <c r="H33" i="1"/>
  <c r="H39" i="1"/>
  <c r="G28" i="1"/>
  <c r="H28" i="1"/>
  <c r="H34" i="1"/>
  <c r="H40" i="1"/>
  <c r="H46" i="1"/>
  <c r="H29" i="1"/>
  <c r="H48" i="1" s="1"/>
  <c r="E19" i="1" s="1"/>
  <c r="H35" i="1"/>
  <c r="H41" i="1"/>
  <c r="H47" i="1"/>
  <c r="H30" i="1"/>
  <c r="H36" i="1"/>
  <c r="H42" i="1"/>
  <c r="H31" i="1"/>
  <c r="H37" i="1"/>
  <c r="I43" i="1" l="1"/>
  <c r="I37" i="1"/>
  <c r="I31" i="1"/>
  <c r="I42" i="1"/>
  <c r="I36" i="1"/>
  <c r="I30" i="1"/>
  <c r="I47" i="1"/>
  <c r="I41" i="1"/>
  <c r="I35" i="1"/>
  <c r="I29" i="1"/>
  <c r="I46" i="1"/>
  <c r="I40" i="1"/>
  <c r="I34" i="1"/>
  <c r="I28" i="1"/>
  <c r="I48" i="1" s="1"/>
  <c r="G19" i="1" s="1"/>
  <c r="I45" i="1"/>
  <c r="I39" i="1"/>
  <c r="I33" i="1"/>
  <c r="I44" i="1"/>
  <c r="I38" i="1"/>
  <c r="I32" i="1"/>
  <c r="I55" i="1" l="1"/>
  <c r="I19" i="1" s="1"/>
  <c r="H19" i="1"/>
  <c r="H56" i="1" l="1"/>
  <c r="E20" i="1" s="1"/>
  <c r="H20" i="1" s="1"/>
  <c r="H21" i="1" s="1"/>
  <c r="I53" i="1"/>
  <c r="I54" i="1"/>
  <c r="I56" i="1" l="1"/>
  <c r="G20" i="1" s="1"/>
  <c r="I20" i="1" s="1"/>
  <c r="I21" i="1" s="1"/>
</calcChain>
</file>

<file path=xl/sharedStrings.xml><?xml version="1.0" encoding="utf-8"?>
<sst xmlns="http://schemas.openxmlformats.org/spreadsheetml/2006/main" count="113" uniqueCount="101">
  <si>
    <t>Cena na enoto brez DDV v EUR**</t>
  </si>
  <si>
    <t>Datum:</t>
  </si>
  <si>
    <t>Predmet storitev</t>
  </si>
  <si>
    <t>Enota</t>
  </si>
  <si>
    <t>ura</t>
  </si>
  <si>
    <t>mesec</t>
  </si>
  <si>
    <t>Skupna ponudbena vrednost</t>
  </si>
  <si>
    <t>redna mesečna dela</t>
  </si>
  <si>
    <t xml:space="preserve">mesečna razpoložljivost </t>
  </si>
  <si>
    <t xml:space="preserve">izredna dela </t>
  </si>
  <si>
    <t>Naročnik:</t>
  </si>
  <si>
    <t>Številka javnega naročila:</t>
  </si>
  <si>
    <t>Naziv podjetja oziroma firme:</t>
  </si>
  <si>
    <t>Naslov podjetja:</t>
  </si>
  <si>
    <t>Matična številka:</t>
  </si>
  <si>
    <t>ID številka:</t>
  </si>
  <si>
    <t>Transakcijski račun podjetja:</t>
  </si>
  <si>
    <t>Kontaktna oseba:</t>
  </si>
  <si>
    <t>Podpisnik pogodbe:</t>
  </si>
  <si>
    <t>Veljavnost ponudbe:</t>
  </si>
  <si>
    <t>Zastopnik podjetja oziroma firme:</t>
  </si>
  <si>
    <t>Kraj:</t>
  </si>
  <si>
    <t>M. P.</t>
  </si>
  <si>
    <t>Vrednost brez DDV v EUR za celotno mesečno količino</t>
  </si>
  <si>
    <t>Cena na enoto z DDV v EUR**</t>
  </si>
  <si>
    <t>Vrednost z DDV v EUR za celotno mesečno količino</t>
  </si>
  <si>
    <t>faktor</t>
  </si>
  <si>
    <t>Republika Slovenija, Državni zbor, Šubičeva ulica 4, SI-1000 Ljubljana</t>
  </si>
  <si>
    <t>Točka</t>
  </si>
  <si>
    <t>a)</t>
  </si>
  <si>
    <t>b)</t>
  </si>
  <si>
    <t>c)</t>
  </si>
  <si>
    <t>Rok plačila:</t>
  </si>
  <si>
    <t>SI</t>
  </si>
  <si>
    <t>Izračun mesečne vrednosti zagotavljanja operativnega delovanja portala</t>
  </si>
  <si>
    <t>PREDRAČUN št.</t>
  </si>
  <si>
    <t>Podpis</t>
  </si>
  <si>
    <t xml:space="preserve"> za prenovo in zagotavljanje operativnega delovanja notranjega spletnega portala </t>
  </si>
  <si>
    <t>* Predhodno izpolnite spodnji preglednici za izračun prenove in mesečne ponudbene vrednosti zagotavljanja operativnega delovanja.</t>
  </si>
  <si>
    <r>
      <t xml:space="preserve">Opombe k ponudbi:
</t>
    </r>
    <r>
      <rPr>
        <sz val="10"/>
        <rFont val="Arial"/>
        <family val="2"/>
        <charset val="238"/>
      </rPr>
      <t xml:space="preserve">Cene morajo vključevati vse potrebne stroške povezane s pravilnim izvajanjem pogodbenih določil in so fiksne za celoten čas trajanja pogodbe.
Ponudnik vnese vrednosti v rumeno obarvane (odklenjene) celice obrazca predračuna. Oblikovno ali vsebinsko spreminjanje obrazca predračuna ni dovoljeno in posledično lahko privede do izločitve ponudbe iz postopka oddaje javnega naročila. </t>
    </r>
  </si>
  <si>
    <t>Zagotavljanje operativnega delovanja notranjega spletnega portala *</t>
  </si>
  <si>
    <t>kpl</t>
  </si>
  <si>
    <t>Prenova notranjega spletnega portala *</t>
  </si>
  <si>
    <t>Količina</t>
  </si>
  <si>
    <t>Vrsta del oziroma storitev</t>
  </si>
  <si>
    <t xml:space="preserve">Ocenjena / izhodiščna količina </t>
  </si>
  <si>
    <t>Cena na enoto brez DDV v EUR</t>
  </si>
  <si>
    <t>Cena na enoto z DDV v EUR</t>
  </si>
  <si>
    <t xml:space="preserve">Vrednost brez DDV v EUR </t>
  </si>
  <si>
    <t>Vrednost z DDV v EUR</t>
  </si>
  <si>
    <t xml:space="preserve">Količina </t>
  </si>
  <si>
    <t>Izdelava teme (razvoj teme, personalizacija, okvir za mikro aplikacije, dostopnost…)</t>
  </si>
  <si>
    <t>Izdelava Web Content Management aplikacije (po zahtevah DZ, arhitektura, urejanje US, prikaz, dostopnost, varnost, pravice in upravljanje z vlogami, hierarhija, integracije,…)</t>
  </si>
  <si>
    <t>Izdelava vstopne strani</t>
  </si>
  <si>
    <t>Izdelava modula Interni akti</t>
  </si>
  <si>
    <t>Izdelava modula – Jedilnik</t>
  </si>
  <si>
    <t>Izdelava modula – Anketa</t>
  </si>
  <si>
    <t>Izdelava modula – Novice</t>
  </si>
  <si>
    <t>Hitre povezave</t>
  </si>
  <si>
    <t xml:space="preserve">Izdelava modula Moje skupine </t>
  </si>
  <si>
    <t>Izdelava modula Zaznamki</t>
  </si>
  <si>
    <t>Izdelava modula Kartice</t>
  </si>
  <si>
    <t>Izdelava modula Koledar</t>
  </si>
  <si>
    <t>Izdelava modula Post-it listiki</t>
  </si>
  <si>
    <t xml:space="preserve">Izdelava Profilov in varnostna shema (aplikacija, sinhornizacija z zalednimi sistemi) </t>
  </si>
  <si>
    <t>Arhiviranje</t>
  </si>
  <si>
    <t>Uvoz vsebine iz MS Word dokumenta</t>
  </si>
  <si>
    <t>Izračun prenove notranjega spletnega portala</t>
  </si>
  <si>
    <t>1.</t>
  </si>
  <si>
    <t>2.</t>
  </si>
  <si>
    <t>3.</t>
  </si>
  <si>
    <t>4.</t>
  </si>
  <si>
    <t>5.</t>
  </si>
  <si>
    <t>6.</t>
  </si>
  <si>
    <t>7.</t>
  </si>
  <si>
    <t>8.</t>
  </si>
  <si>
    <t>9.</t>
  </si>
  <si>
    <t>10.</t>
  </si>
  <si>
    <t>11.</t>
  </si>
  <si>
    <t>12.</t>
  </si>
  <si>
    <t>13.</t>
  </si>
  <si>
    <t>14.</t>
  </si>
  <si>
    <t>15.</t>
  </si>
  <si>
    <t>16.</t>
  </si>
  <si>
    <t>17.</t>
  </si>
  <si>
    <t>18.</t>
  </si>
  <si>
    <t>19.</t>
  </si>
  <si>
    <t>20.</t>
  </si>
  <si>
    <t>Skriti stolpec</t>
  </si>
  <si>
    <t>Elektronski podpis pogodbe:</t>
  </si>
  <si>
    <t>(DA / NE)</t>
  </si>
  <si>
    <t>(najmanj do 31. 12. 2025)</t>
  </si>
  <si>
    <t>Izdelava modula – Priročniki in navodila za uporabnike</t>
  </si>
  <si>
    <t>Izdelava modula – Telefonski imenik</t>
  </si>
  <si>
    <t>Izdelava modula – Ali ste vedeli</t>
  </si>
  <si>
    <t xml:space="preserve">Izdelava modula – Oglasna deska </t>
  </si>
  <si>
    <t>Prenove notranjega spletnega portala (vrednost v EUR)</t>
  </si>
  <si>
    <t>Zagotavljanje operativnega delovanja spletnega portala (mesečna vrednost v EUR)</t>
  </si>
  <si>
    <t>** Cena na enoto je enotna za vse tri vrste del zagotavljanja operativnega delovanja (redna mesečna dela, mesečno razpoložljivost in izredna dela). Ponudniki samostojno določijo ceno na enoto in izhodiščno količino ur za redna mesečna dela.</t>
  </si>
  <si>
    <t>416-04/25-36</t>
  </si>
  <si>
    <t>V 30 dneh od datuma prejema pravilno izstavljenega in opremljenega 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</si>
</sst>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charset val="238"/>
    </font>
    <font>
      <sz val="10"/>
      <name val="Arial"/>
      <family val="2"/>
      <charset val="238"/>
    </font>
    <font>
      <b/>
      <sz val="10"/>
      <name val="Arial"/>
      <family val="2"/>
      <charset val="238"/>
    </font>
    <font>
      <sz val="8"/>
      <name val="Arial"/>
      <family val="2"/>
      <charset val="238"/>
    </font>
    <font>
      <sz val="10"/>
      <color indexed="8"/>
      <name val="Arial"/>
      <family val="2"/>
      <charset val="238"/>
    </font>
    <font>
      <b/>
      <sz val="10"/>
      <name val="Arial Narrow"/>
      <family val="2"/>
      <charset val="238"/>
    </font>
  </fonts>
  <fills count="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rgb="FFFFFF99"/>
        <bgColor indexed="64"/>
      </patternFill>
    </fill>
    <fill>
      <patternFill patternType="solid">
        <fgColor rgb="FFFF00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57">
    <xf numFmtId="0" fontId="0" fillId="0" borderId="0" xfId="0"/>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1" fillId="3" borderId="1" xfId="0" applyFont="1" applyFill="1" applyBorder="1" applyAlignment="1" applyProtection="1">
      <alignment horizontal="left" vertical="center" wrapText="1"/>
      <protection locked="0"/>
    </xf>
    <xf numFmtId="0" fontId="2"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5" fillId="0" borderId="0" xfId="0" applyFont="1" applyAlignment="1">
      <alignment horizontal="center" vertical="center" wrapText="1"/>
    </xf>
    <xf numFmtId="0" fontId="1" fillId="0" borderId="0" xfId="0" applyFont="1" applyAlignment="1">
      <alignment vertical="center" wrapText="1"/>
    </xf>
    <xf numFmtId="0" fontId="2" fillId="3" borderId="0" xfId="0" applyFont="1" applyFill="1" applyAlignment="1" applyProtection="1">
      <alignment horizontal="center" vertical="center" wrapText="1"/>
      <protection locked="0"/>
    </xf>
    <xf numFmtId="1"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vertical="center" wrapText="1"/>
    </xf>
    <xf numFmtId="0" fontId="5" fillId="2" borderId="2" xfId="0" applyFont="1" applyFill="1" applyBorder="1" applyAlignment="1">
      <alignment horizontal="center" vertical="center" wrapText="1"/>
    </xf>
    <xf numFmtId="4" fontId="1" fillId="4" borderId="1" xfId="0" applyNumberFormat="1" applyFont="1" applyFill="1" applyBorder="1" applyAlignment="1" applyProtection="1">
      <alignment horizontal="center" vertical="center" wrapText="1"/>
      <protection locked="0"/>
    </xf>
    <xf numFmtId="4" fontId="1" fillId="5"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2" fillId="2" borderId="5" xfId="0" applyFont="1" applyFill="1" applyBorder="1" applyAlignment="1">
      <alignment horizontal="left" vertical="center" wrapText="1"/>
    </xf>
    <xf numFmtId="0" fontId="2" fillId="2" borderId="7" xfId="0" applyFont="1" applyFill="1" applyBorder="1" applyAlignment="1">
      <alignment horizontal="left" vertical="center" wrapText="1"/>
    </xf>
    <xf numFmtId="0" fontId="1" fillId="0" borderId="6" xfId="0" applyFont="1" applyBorder="1" applyAlignment="1">
      <alignmen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4" fontId="1" fillId="5" borderId="2" xfId="0"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4" borderId="0" xfId="0" applyFont="1" applyFill="1" applyAlignment="1" applyProtection="1">
      <alignment vertical="center" wrapText="1"/>
      <protection locked="0"/>
    </xf>
    <xf numFmtId="0" fontId="1" fillId="6" borderId="1" xfId="0" applyFont="1" applyFill="1" applyBorder="1" applyAlignment="1" applyProtection="1">
      <alignment horizontal="left" vertical="center" wrapText="1"/>
      <protection locked="0"/>
    </xf>
    <xf numFmtId="0" fontId="0" fillId="6" borderId="1" xfId="0" applyFill="1" applyBorder="1" applyAlignment="1">
      <alignment horizontal="left" vertical="center" wrapText="1"/>
    </xf>
    <xf numFmtId="0" fontId="2" fillId="0" borderId="0" xfId="0" applyFont="1" applyAlignment="1">
      <alignment horizontal="right" vertical="center" wrapText="1"/>
    </xf>
    <xf numFmtId="0" fontId="1" fillId="0" borderId="1" xfId="0" applyFont="1" applyBorder="1" applyAlignment="1">
      <alignment vertical="center" wrapText="1"/>
    </xf>
    <xf numFmtId="0" fontId="1" fillId="3" borderId="1" xfId="0" applyFont="1" applyFill="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0" fillId="0" borderId="1" xfId="0" applyBorder="1" applyAlignment="1">
      <alignment vertical="center" wrapText="1"/>
    </xf>
    <xf numFmtId="0" fontId="5" fillId="2" borderId="5" xfId="0" applyFont="1" applyFill="1" applyBorder="1" applyAlignment="1">
      <alignment horizontal="center" vertical="center" wrapText="1"/>
    </xf>
    <xf numFmtId="0" fontId="5" fillId="0" borderId="6" xfId="0" applyFont="1" applyBorder="1" applyAlignment="1">
      <alignment horizontal="center" vertical="center" wrapText="1"/>
    </xf>
    <xf numFmtId="4" fontId="1" fillId="3" borderId="2" xfId="0" applyNumberFormat="1" applyFont="1" applyFill="1" applyBorder="1" applyAlignment="1" applyProtection="1">
      <alignment horizontal="center" vertical="center" wrapText="1"/>
      <protection locked="0"/>
    </xf>
    <xf numFmtId="4" fontId="1" fillId="3" borderId="3" xfId="0" applyNumberFormat="1" applyFont="1" applyFill="1" applyBorder="1" applyAlignment="1" applyProtection="1">
      <alignment horizontal="center" vertical="center" wrapText="1"/>
      <protection locked="0"/>
    </xf>
    <xf numFmtId="4" fontId="1" fillId="0" borderId="2"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horizontal="left" vertical="center" wrapText="1"/>
    </xf>
    <xf numFmtId="0" fontId="1" fillId="0" borderId="8" xfId="0" applyFont="1" applyBorder="1" applyAlignment="1">
      <alignment horizontal="left" vertical="center" wrapText="1"/>
    </xf>
    <xf numFmtId="0" fontId="0" fillId="0" borderId="8" xfId="0" applyBorder="1" applyAlignment="1">
      <alignment horizontal="left" vertical="center" wrapText="1"/>
    </xf>
    <xf numFmtId="0" fontId="2" fillId="0" borderId="1" xfId="0" applyFont="1" applyBorder="1" applyAlignment="1">
      <alignment vertical="center" wrapText="1"/>
    </xf>
    <xf numFmtId="0" fontId="1" fillId="0" borderId="1" xfId="0" applyFont="1" applyBorder="1" applyAlignment="1">
      <alignment horizontal="left" vertical="center" wrapText="1"/>
    </xf>
    <xf numFmtId="4" fontId="1" fillId="3" borderId="1" xfId="0" applyNumberFormat="1" applyFont="1" applyFill="1" applyBorder="1" applyAlignment="1" applyProtection="1">
      <alignment horizontal="center" vertical="center" wrapText="1"/>
      <protection locked="0"/>
    </xf>
    <xf numFmtId="4" fontId="1" fillId="0" borderId="4" xfId="0" applyNumberFormat="1" applyFont="1" applyBorder="1" applyAlignment="1">
      <alignment horizontal="center" vertical="center" wrapText="1"/>
    </xf>
    <xf numFmtId="0" fontId="0" fillId="0" borderId="0" xfId="0" applyAlignment="1">
      <alignment vertical="center" wrapText="1"/>
    </xf>
  </cellXfs>
  <cellStyles count="1">
    <cellStyle name="Navadno" xfId="0" builtinId="0"/>
  </cellStyles>
  <dxfs count="0"/>
  <tableStyles count="0" defaultTableStyle="TableStyleMedium2" defaultPivotStyle="PivotStyleLight16"/>
  <colors>
    <mruColors>
      <color rgb="FFFFFF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4"/>
  <sheetViews>
    <sheetView tabSelected="1" view="pageBreakPreview" topLeftCell="A55" zoomScaleNormal="90" zoomScaleSheetLayoutView="100" workbookViewId="0">
      <selection activeCell="B62" sqref="B62:C62"/>
    </sheetView>
  </sheetViews>
  <sheetFormatPr defaultColWidth="9.1796875" defaultRowHeight="12.5" x14ac:dyDescent="0.25"/>
  <cols>
    <col min="1" max="1" width="8.7265625" style="9" customWidth="1"/>
    <col min="2" max="2" width="35.7265625" style="9" customWidth="1"/>
    <col min="3" max="3" width="10.7265625" style="9" customWidth="1"/>
    <col min="4" max="4" width="12.7265625" style="9" customWidth="1"/>
    <col min="5" max="5" width="15.7265625" style="9" customWidth="1"/>
    <col min="6" max="6" width="15.7265625" style="9" hidden="1" customWidth="1"/>
    <col min="7" max="9" width="15.7265625" style="9" customWidth="1"/>
    <col min="10" max="10" width="17.26953125" style="9" customWidth="1"/>
    <col min="11" max="16384" width="9.1796875" style="9"/>
  </cols>
  <sheetData>
    <row r="1" spans="1:9" ht="15" customHeight="1" x14ac:dyDescent="0.25">
      <c r="A1" s="38" t="s">
        <v>10</v>
      </c>
      <c r="B1" s="38"/>
      <c r="C1" s="38"/>
      <c r="D1" s="52" t="s">
        <v>27</v>
      </c>
      <c r="E1" s="52"/>
      <c r="F1" s="52"/>
      <c r="G1" s="52"/>
      <c r="H1" s="52"/>
      <c r="I1" s="52"/>
    </row>
    <row r="2" spans="1:9" ht="15" customHeight="1" x14ac:dyDescent="0.25">
      <c r="A2" s="38" t="s">
        <v>11</v>
      </c>
      <c r="B2" s="38"/>
      <c r="C2" s="38"/>
      <c r="D2" s="53" t="s">
        <v>99</v>
      </c>
      <c r="E2" s="53"/>
      <c r="F2" s="53"/>
      <c r="G2" s="53"/>
      <c r="H2" s="53"/>
      <c r="I2" s="53"/>
    </row>
    <row r="3" spans="1:9" ht="15" customHeight="1" x14ac:dyDescent="0.25">
      <c r="A3" s="38" t="s">
        <v>12</v>
      </c>
      <c r="B3" s="38"/>
      <c r="C3" s="38"/>
      <c r="D3" s="39"/>
      <c r="E3" s="39"/>
      <c r="F3" s="39"/>
      <c r="G3" s="39"/>
      <c r="H3" s="39"/>
      <c r="I3" s="39"/>
    </row>
    <row r="4" spans="1:9" ht="15" customHeight="1" x14ac:dyDescent="0.25">
      <c r="A4" s="38" t="s">
        <v>13</v>
      </c>
      <c r="B4" s="38"/>
      <c r="C4" s="38"/>
      <c r="D4" s="39"/>
      <c r="E4" s="39"/>
      <c r="F4" s="39"/>
      <c r="G4" s="39"/>
      <c r="H4" s="39"/>
      <c r="I4" s="39"/>
    </row>
    <row r="5" spans="1:9" ht="15" customHeight="1" x14ac:dyDescent="0.25">
      <c r="A5" s="38" t="s">
        <v>14</v>
      </c>
      <c r="B5" s="38"/>
      <c r="C5" s="38"/>
      <c r="D5" s="39"/>
      <c r="E5" s="39"/>
      <c r="F5" s="39"/>
      <c r="G5" s="39"/>
      <c r="H5" s="39"/>
      <c r="I5" s="39"/>
    </row>
    <row r="6" spans="1:9" ht="15" customHeight="1" x14ac:dyDescent="0.25">
      <c r="A6" s="38" t="s">
        <v>15</v>
      </c>
      <c r="B6" s="38"/>
      <c r="C6" s="38"/>
      <c r="D6" s="39" t="s">
        <v>33</v>
      </c>
      <c r="E6" s="39"/>
      <c r="F6" s="39"/>
      <c r="G6" s="39"/>
      <c r="H6" s="39"/>
      <c r="I6" s="39"/>
    </row>
    <row r="7" spans="1:9" ht="15" customHeight="1" x14ac:dyDescent="0.25">
      <c r="A7" s="38" t="s">
        <v>16</v>
      </c>
      <c r="B7" s="38"/>
      <c r="C7" s="38"/>
      <c r="D7" s="39"/>
      <c r="E7" s="39"/>
      <c r="F7" s="39"/>
      <c r="G7" s="39"/>
      <c r="H7" s="39"/>
      <c r="I7" s="39"/>
    </row>
    <row r="8" spans="1:9" ht="15" customHeight="1" x14ac:dyDescent="0.25">
      <c r="A8" s="38" t="s">
        <v>20</v>
      </c>
      <c r="B8" s="38"/>
      <c r="C8" s="38"/>
      <c r="D8" s="39"/>
      <c r="E8" s="39"/>
      <c r="F8" s="39"/>
      <c r="G8" s="39"/>
      <c r="H8" s="39"/>
      <c r="I8" s="39"/>
    </row>
    <row r="9" spans="1:9" ht="15" customHeight="1" x14ac:dyDescent="0.25">
      <c r="A9" s="38" t="s">
        <v>17</v>
      </c>
      <c r="B9" s="38"/>
      <c r="C9" s="38"/>
      <c r="D9" s="39"/>
      <c r="E9" s="39"/>
      <c r="F9" s="39"/>
      <c r="G9" s="39"/>
      <c r="H9" s="39"/>
      <c r="I9" s="39"/>
    </row>
    <row r="10" spans="1:9" ht="15" customHeight="1" x14ac:dyDescent="0.25">
      <c r="A10" s="38" t="s">
        <v>18</v>
      </c>
      <c r="B10" s="38"/>
      <c r="C10" s="38"/>
      <c r="D10" s="39"/>
      <c r="E10" s="39"/>
      <c r="F10" s="39"/>
      <c r="G10" s="39"/>
      <c r="H10" s="39"/>
      <c r="I10" s="39"/>
    </row>
    <row r="11" spans="1:9" ht="15" customHeight="1" x14ac:dyDescent="0.25">
      <c r="A11" s="38" t="s">
        <v>89</v>
      </c>
      <c r="B11" s="41"/>
      <c r="C11" s="41"/>
      <c r="D11" s="3"/>
      <c r="E11" s="35" t="s">
        <v>90</v>
      </c>
      <c r="F11" s="36"/>
      <c r="G11" s="36"/>
      <c r="H11" s="36"/>
      <c r="I11" s="36"/>
    </row>
    <row r="12" spans="1:9" ht="15" customHeight="1" x14ac:dyDescent="0.25">
      <c r="A12" s="38"/>
      <c r="B12" s="38"/>
      <c r="C12" s="38"/>
      <c r="D12" s="38"/>
      <c r="E12" s="38"/>
      <c r="F12" s="38"/>
      <c r="G12" s="38"/>
      <c r="H12" s="38"/>
      <c r="I12" s="38"/>
    </row>
    <row r="13" spans="1:9" ht="15" customHeight="1" x14ac:dyDescent="0.25">
      <c r="A13" s="38" t="s">
        <v>19</v>
      </c>
      <c r="B13" s="38"/>
      <c r="C13" s="38"/>
      <c r="D13" s="39"/>
      <c r="E13" s="39"/>
      <c r="F13" s="3"/>
      <c r="G13" s="38" t="s">
        <v>91</v>
      </c>
      <c r="H13" s="38"/>
      <c r="I13" s="38"/>
    </row>
    <row r="14" spans="1:9" ht="15" customHeight="1" x14ac:dyDescent="0.25">
      <c r="A14" s="38" t="s">
        <v>32</v>
      </c>
      <c r="B14" s="38"/>
      <c r="C14" s="38"/>
      <c r="D14" s="40" t="s">
        <v>100</v>
      </c>
      <c r="E14" s="41"/>
      <c r="F14" s="41"/>
      <c r="G14" s="41"/>
      <c r="H14" s="41"/>
      <c r="I14" s="41"/>
    </row>
    <row r="15" spans="1:9" ht="15" customHeight="1" x14ac:dyDescent="0.25">
      <c r="A15" s="22"/>
      <c r="B15" s="22"/>
      <c r="C15" s="22"/>
      <c r="D15" s="22"/>
      <c r="E15" s="22"/>
      <c r="F15" s="22"/>
      <c r="G15" s="22"/>
      <c r="H15" s="22"/>
      <c r="I15" s="22"/>
    </row>
    <row r="16" spans="1:9" ht="30" customHeight="1" x14ac:dyDescent="0.25">
      <c r="A16" s="37" t="s">
        <v>35</v>
      </c>
      <c r="B16" s="37"/>
      <c r="C16" s="10"/>
      <c r="D16" s="26" t="s">
        <v>37</v>
      </c>
      <c r="E16" s="26"/>
      <c r="F16" s="26"/>
      <c r="G16" s="26"/>
      <c r="H16" s="26"/>
      <c r="I16" s="26"/>
    </row>
    <row r="17" spans="1:9" ht="15" customHeight="1" x14ac:dyDescent="0.25">
      <c r="A17" s="22"/>
      <c r="B17" s="22"/>
      <c r="C17" s="22"/>
      <c r="D17" s="22"/>
      <c r="E17" s="22"/>
      <c r="F17" s="22"/>
      <c r="G17" s="22"/>
      <c r="H17" s="22"/>
      <c r="I17" s="22"/>
    </row>
    <row r="18" spans="1:9" s="14" customFormat="1" ht="60" customHeight="1" x14ac:dyDescent="0.25">
      <c r="A18" s="42" t="s">
        <v>2</v>
      </c>
      <c r="B18" s="43"/>
      <c r="C18" s="13" t="s">
        <v>43</v>
      </c>
      <c r="D18" s="13" t="s">
        <v>3</v>
      </c>
      <c r="E18" s="13" t="s">
        <v>46</v>
      </c>
      <c r="F18" s="13" t="s">
        <v>88</v>
      </c>
      <c r="G18" s="13" t="s">
        <v>47</v>
      </c>
      <c r="H18" s="13" t="s">
        <v>48</v>
      </c>
      <c r="I18" s="13" t="s">
        <v>49</v>
      </c>
    </row>
    <row r="19" spans="1:9" s="4" customFormat="1" ht="70" customHeight="1" x14ac:dyDescent="0.25">
      <c r="A19" s="19" t="s">
        <v>42</v>
      </c>
      <c r="B19" s="19"/>
      <c r="C19" s="11">
        <v>1</v>
      </c>
      <c r="D19" s="5" t="s">
        <v>41</v>
      </c>
      <c r="E19" s="12">
        <f>+H48</f>
        <v>0</v>
      </c>
      <c r="F19" s="17"/>
      <c r="G19" s="12">
        <f>+I48</f>
        <v>0</v>
      </c>
      <c r="H19" s="12">
        <f>+E19*C19</f>
        <v>0</v>
      </c>
      <c r="I19" s="12">
        <f>+G19*C19</f>
        <v>0</v>
      </c>
    </row>
    <row r="20" spans="1:9" ht="51" customHeight="1" x14ac:dyDescent="0.25">
      <c r="A20" s="19" t="s">
        <v>40</v>
      </c>
      <c r="B20" s="19"/>
      <c r="C20" s="11">
        <v>36</v>
      </c>
      <c r="D20" s="5" t="s">
        <v>5</v>
      </c>
      <c r="E20" s="12">
        <f>+H56</f>
        <v>0</v>
      </c>
      <c r="F20" s="17"/>
      <c r="G20" s="12">
        <f>+I56</f>
        <v>0</v>
      </c>
      <c r="H20" s="12">
        <f>+E20*C20</f>
        <v>0</v>
      </c>
      <c r="I20" s="12">
        <f>+G20*C20</f>
        <v>0</v>
      </c>
    </row>
    <row r="21" spans="1:9" ht="30" customHeight="1" x14ac:dyDescent="0.25">
      <c r="A21" s="23" t="s">
        <v>6</v>
      </c>
      <c r="B21" s="24"/>
      <c r="C21" s="24"/>
      <c r="D21" s="24"/>
      <c r="E21" s="24"/>
      <c r="F21" s="24"/>
      <c r="G21" s="25"/>
      <c r="H21" s="12">
        <f>+SUM(H19:H20)</f>
        <v>0</v>
      </c>
      <c r="I21" s="12">
        <f>+SUM(I19:I20)</f>
        <v>0</v>
      </c>
    </row>
    <row r="22" spans="1:9" ht="15" customHeight="1" x14ac:dyDescent="0.25">
      <c r="A22" s="27"/>
      <c r="B22" s="27"/>
      <c r="C22" s="27"/>
      <c r="D22" s="27"/>
      <c r="E22" s="27"/>
      <c r="F22" s="27"/>
      <c r="G22" s="27"/>
      <c r="H22" s="27"/>
      <c r="I22" s="27"/>
    </row>
    <row r="23" spans="1:9" ht="15" customHeight="1" x14ac:dyDescent="0.25">
      <c r="A23" s="27" t="s">
        <v>38</v>
      </c>
      <c r="B23" s="27"/>
      <c r="C23" s="27"/>
      <c r="D23" s="27"/>
      <c r="E23" s="27"/>
      <c r="F23" s="27"/>
      <c r="G23" s="27"/>
      <c r="H23" s="27"/>
      <c r="I23" s="27"/>
    </row>
    <row r="24" spans="1:9" ht="15" customHeight="1" x14ac:dyDescent="0.25">
      <c r="A24" s="27"/>
      <c r="B24" s="49"/>
      <c r="C24" s="49"/>
      <c r="D24" s="49"/>
      <c r="E24" s="49"/>
      <c r="F24" s="49"/>
      <c r="G24" s="49"/>
      <c r="H24" s="49"/>
      <c r="I24" s="49"/>
    </row>
    <row r="25" spans="1:9" ht="30" customHeight="1" x14ac:dyDescent="0.25">
      <c r="A25" s="26" t="s">
        <v>67</v>
      </c>
      <c r="B25" s="27"/>
      <c r="C25" s="27"/>
      <c r="D25" s="27"/>
      <c r="E25" s="27"/>
      <c r="F25" s="27"/>
      <c r="G25" s="27"/>
      <c r="H25" s="27"/>
      <c r="I25" s="27"/>
    </row>
    <row r="26" spans="1:9" ht="15" customHeight="1" x14ac:dyDescent="0.25">
      <c r="A26" s="50"/>
      <c r="B26" s="51"/>
      <c r="C26" s="51"/>
      <c r="D26" s="51"/>
      <c r="E26" s="51"/>
      <c r="F26" s="51"/>
      <c r="G26" s="51"/>
      <c r="H26" s="51"/>
      <c r="I26" s="51"/>
    </row>
    <row r="27" spans="1:9" ht="60" customHeight="1" x14ac:dyDescent="0.25">
      <c r="A27" s="15" t="s">
        <v>28</v>
      </c>
      <c r="B27" s="15" t="s">
        <v>44</v>
      </c>
      <c r="C27" s="15" t="s">
        <v>50</v>
      </c>
      <c r="D27" s="15" t="s">
        <v>3</v>
      </c>
      <c r="E27" s="13" t="s">
        <v>46</v>
      </c>
      <c r="F27" s="13" t="s">
        <v>88</v>
      </c>
      <c r="G27" s="13" t="s">
        <v>24</v>
      </c>
      <c r="H27" s="13" t="s">
        <v>23</v>
      </c>
      <c r="I27" s="13" t="s">
        <v>25</v>
      </c>
    </row>
    <row r="28" spans="1:9" ht="45" customHeight="1" x14ac:dyDescent="0.25">
      <c r="A28" s="5" t="s">
        <v>68</v>
      </c>
      <c r="B28" s="6" t="s">
        <v>51</v>
      </c>
      <c r="C28" s="16"/>
      <c r="D28" s="48" t="s">
        <v>4</v>
      </c>
      <c r="E28" s="44"/>
      <c r="F28" s="28">
        <f>+ROUND(E28,2)</f>
        <v>0</v>
      </c>
      <c r="G28" s="46">
        <f>+F28*1.22</f>
        <v>0</v>
      </c>
      <c r="H28" s="12">
        <f>+$F$28*C28</f>
        <v>0</v>
      </c>
      <c r="I28" s="12">
        <f>+$G$28*C28</f>
        <v>0</v>
      </c>
    </row>
    <row r="29" spans="1:9" ht="75" customHeight="1" x14ac:dyDescent="0.25">
      <c r="A29" s="5" t="s">
        <v>69</v>
      </c>
      <c r="B29" s="6" t="s">
        <v>52</v>
      </c>
      <c r="C29" s="16"/>
      <c r="D29" s="29"/>
      <c r="E29" s="45"/>
      <c r="F29" s="29"/>
      <c r="G29" s="47"/>
      <c r="H29" s="12">
        <f t="shared" ref="H29:H47" si="0">+$F$28*C29</f>
        <v>0</v>
      </c>
      <c r="I29" s="12">
        <f t="shared" ref="I29:I47" si="1">+$G$28*C29</f>
        <v>0</v>
      </c>
    </row>
    <row r="30" spans="1:9" ht="30" customHeight="1" x14ac:dyDescent="0.25">
      <c r="A30" s="5" t="s">
        <v>70</v>
      </c>
      <c r="B30" s="6" t="s">
        <v>53</v>
      </c>
      <c r="C30" s="16"/>
      <c r="D30" s="29"/>
      <c r="E30" s="45"/>
      <c r="F30" s="29"/>
      <c r="G30" s="47"/>
      <c r="H30" s="12">
        <f t="shared" si="0"/>
        <v>0</v>
      </c>
      <c r="I30" s="12">
        <f t="shared" si="1"/>
        <v>0</v>
      </c>
    </row>
    <row r="31" spans="1:9" ht="30" customHeight="1" x14ac:dyDescent="0.25">
      <c r="A31" s="5" t="s">
        <v>71</v>
      </c>
      <c r="B31" s="6" t="s">
        <v>54</v>
      </c>
      <c r="C31" s="16"/>
      <c r="D31" s="29"/>
      <c r="E31" s="45"/>
      <c r="F31" s="29"/>
      <c r="G31" s="47"/>
      <c r="H31" s="12">
        <f t="shared" si="0"/>
        <v>0</v>
      </c>
      <c r="I31" s="12">
        <f t="shared" si="1"/>
        <v>0</v>
      </c>
    </row>
    <row r="32" spans="1:9" ht="30" customHeight="1" x14ac:dyDescent="0.25">
      <c r="A32" s="5" t="s">
        <v>72</v>
      </c>
      <c r="B32" s="6" t="s">
        <v>92</v>
      </c>
      <c r="C32" s="16"/>
      <c r="D32" s="29"/>
      <c r="E32" s="45"/>
      <c r="F32" s="29"/>
      <c r="G32" s="47"/>
      <c r="H32" s="12">
        <f t="shared" si="0"/>
        <v>0</v>
      </c>
      <c r="I32" s="12">
        <f t="shared" si="1"/>
        <v>0</v>
      </c>
    </row>
    <row r="33" spans="1:9" ht="30" customHeight="1" x14ac:dyDescent="0.25">
      <c r="A33" s="5" t="s">
        <v>73</v>
      </c>
      <c r="B33" s="6" t="s">
        <v>55</v>
      </c>
      <c r="C33" s="16"/>
      <c r="D33" s="29"/>
      <c r="E33" s="45"/>
      <c r="F33" s="29"/>
      <c r="G33" s="47"/>
      <c r="H33" s="12">
        <f t="shared" si="0"/>
        <v>0</v>
      </c>
      <c r="I33" s="12">
        <f t="shared" si="1"/>
        <v>0</v>
      </c>
    </row>
    <row r="34" spans="1:9" ht="30" customHeight="1" x14ac:dyDescent="0.25">
      <c r="A34" s="5" t="s">
        <v>74</v>
      </c>
      <c r="B34" s="6" t="s">
        <v>93</v>
      </c>
      <c r="C34" s="16"/>
      <c r="D34" s="29"/>
      <c r="E34" s="45"/>
      <c r="F34" s="29"/>
      <c r="G34" s="47"/>
      <c r="H34" s="12">
        <f t="shared" si="0"/>
        <v>0</v>
      </c>
      <c r="I34" s="12">
        <f t="shared" si="1"/>
        <v>0</v>
      </c>
    </row>
    <row r="35" spans="1:9" ht="30" customHeight="1" x14ac:dyDescent="0.25">
      <c r="A35" s="5" t="s">
        <v>75</v>
      </c>
      <c r="B35" s="6" t="s">
        <v>94</v>
      </c>
      <c r="C35" s="16"/>
      <c r="D35" s="29"/>
      <c r="E35" s="45"/>
      <c r="F35" s="29"/>
      <c r="G35" s="47"/>
      <c r="H35" s="12">
        <f t="shared" si="0"/>
        <v>0</v>
      </c>
      <c r="I35" s="12">
        <f t="shared" si="1"/>
        <v>0</v>
      </c>
    </row>
    <row r="36" spans="1:9" ht="30" customHeight="1" x14ac:dyDescent="0.25">
      <c r="A36" s="5" t="s">
        <v>76</v>
      </c>
      <c r="B36" s="6" t="s">
        <v>56</v>
      </c>
      <c r="C36" s="16"/>
      <c r="D36" s="29"/>
      <c r="E36" s="45"/>
      <c r="F36" s="29"/>
      <c r="G36" s="47"/>
      <c r="H36" s="12">
        <f t="shared" si="0"/>
        <v>0</v>
      </c>
      <c r="I36" s="12">
        <f t="shared" si="1"/>
        <v>0</v>
      </c>
    </row>
    <row r="37" spans="1:9" ht="30" customHeight="1" x14ac:dyDescent="0.25">
      <c r="A37" s="5" t="s">
        <v>77</v>
      </c>
      <c r="B37" s="6" t="s">
        <v>95</v>
      </c>
      <c r="C37" s="16"/>
      <c r="D37" s="29"/>
      <c r="E37" s="45"/>
      <c r="F37" s="29"/>
      <c r="G37" s="47"/>
      <c r="H37" s="12">
        <f t="shared" si="0"/>
        <v>0</v>
      </c>
      <c r="I37" s="12">
        <f t="shared" si="1"/>
        <v>0</v>
      </c>
    </row>
    <row r="38" spans="1:9" ht="30" customHeight="1" x14ac:dyDescent="0.25">
      <c r="A38" s="5" t="s">
        <v>78</v>
      </c>
      <c r="B38" s="6" t="s">
        <v>57</v>
      </c>
      <c r="C38" s="16"/>
      <c r="D38" s="29"/>
      <c r="E38" s="45"/>
      <c r="F38" s="29"/>
      <c r="G38" s="47"/>
      <c r="H38" s="12">
        <f t="shared" si="0"/>
        <v>0</v>
      </c>
      <c r="I38" s="12">
        <f t="shared" si="1"/>
        <v>0</v>
      </c>
    </row>
    <row r="39" spans="1:9" ht="30" customHeight="1" x14ac:dyDescent="0.25">
      <c r="A39" s="5" t="s">
        <v>79</v>
      </c>
      <c r="B39" s="6" t="s">
        <v>58</v>
      </c>
      <c r="C39" s="16"/>
      <c r="D39" s="29"/>
      <c r="E39" s="45"/>
      <c r="F39" s="29"/>
      <c r="G39" s="47"/>
      <c r="H39" s="12">
        <f t="shared" si="0"/>
        <v>0</v>
      </c>
      <c r="I39" s="12">
        <f t="shared" si="1"/>
        <v>0</v>
      </c>
    </row>
    <row r="40" spans="1:9" ht="30" customHeight="1" x14ac:dyDescent="0.25">
      <c r="A40" s="5" t="s">
        <v>80</v>
      </c>
      <c r="B40" s="6" t="s">
        <v>59</v>
      </c>
      <c r="C40" s="16"/>
      <c r="D40" s="29"/>
      <c r="E40" s="45"/>
      <c r="F40" s="29"/>
      <c r="G40" s="47"/>
      <c r="H40" s="12">
        <f t="shared" si="0"/>
        <v>0</v>
      </c>
      <c r="I40" s="12">
        <f t="shared" si="1"/>
        <v>0</v>
      </c>
    </row>
    <row r="41" spans="1:9" ht="30" customHeight="1" x14ac:dyDescent="0.25">
      <c r="A41" s="5" t="s">
        <v>81</v>
      </c>
      <c r="B41" s="6" t="s">
        <v>60</v>
      </c>
      <c r="C41" s="16"/>
      <c r="D41" s="29"/>
      <c r="E41" s="45"/>
      <c r="F41" s="29"/>
      <c r="G41" s="47"/>
      <c r="H41" s="12">
        <f t="shared" si="0"/>
        <v>0</v>
      </c>
      <c r="I41" s="12">
        <f t="shared" si="1"/>
        <v>0</v>
      </c>
    </row>
    <row r="42" spans="1:9" ht="30" customHeight="1" x14ac:dyDescent="0.25">
      <c r="A42" s="5" t="s">
        <v>82</v>
      </c>
      <c r="B42" s="6" t="s">
        <v>61</v>
      </c>
      <c r="C42" s="16"/>
      <c r="D42" s="29"/>
      <c r="E42" s="45"/>
      <c r="F42" s="29"/>
      <c r="G42" s="47"/>
      <c r="H42" s="12">
        <f t="shared" si="0"/>
        <v>0</v>
      </c>
      <c r="I42" s="12">
        <f t="shared" si="1"/>
        <v>0</v>
      </c>
    </row>
    <row r="43" spans="1:9" ht="30" customHeight="1" x14ac:dyDescent="0.25">
      <c r="A43" s="5" t="s">
        <v>83</v>
      </c>
      <c r="B43" s="6" t="s">
        <v>62</v>
      </c>
      <c r="C43" s="16"/>
      <c r="D43" s="29"/>
      <c r="E43" s="45"/>
      <c r="F43" s="29"/>
      <c r="G43" s="47"/>
      <c r="H43" s="12">
        <f t="shared" si="0"/>
        <v>0</v>
      </c>
      <c r="I43" s="12">
        <f t="shared" si="1"/>
        <v>0</v>
      </c>
    </row>
    <row r="44" spans="1:9" ht="30" customHeight="1" x14ac:dyDescent="0.25">
      <c r="A44" s="5" t="s">
        <v>84</v>
      </c>
      <c r="B44" s="6" t="s">
        <v>63</v>
      </c>
      <c r="C44" s="16"/>
      <c r="D44" s="29"/>
      <c r="E44" s="45"/>
      <c r="F44" s="29"/>
      <c r="G44" s="47"/>
      <c r="H44" s="12">
        <f t="shared" si="0"/>
        <v>0</v>
      </c>
      <c r="I44" s="12">
        <f t="shared" si="1"/>
        <v>0</v>
      </c>
    </row>
    <row r="45" spans="1:9" ht="45" customHeight="1" x14ac:dyDescent="0.25">
      <c r="A45" s="5" t="s">
        <v>85</v>
      </c>
      <c r="B45" s="6" t="s">
        <v>64</v>
      </c>
      <c r="C45" s="16"/>
      <c r="D45" s="29"/>
      <c r="E45" s="45"/>
      <c r="F45" s="29"/>
      <c r="G45" s="47"/>
      <c r="H45" s="12">
        <f t="shared" si="0"/>
        <v>0</v>
      </c>
      <c r="I45" s="12">
        <f t="shared" si="1"/>
        <v>0</v>
      </c>
    </row>
    <row r="46" spans="1:9" ht="30" customHeight="1" x14ac:dyDescent="0.25">
      <c r="A46" s="5" t="s">
        <v>86</v>
      </c>
      <c r="B46" s="6" t="s">
        <v>66</v>
      </c>
      <c r="C46" s="16"/>
      <c r="D46" s="29"/>
      <c r="E46" s="45"/>
      <c r="F46" s="29"/>
      <c r="G46" s="47"/>
      <c r="H46" s="12">
        <f t="shared" si="0"/>
        <v>0</v>
      </c>
      <c r="I46" s="12">
        <f t="shared" si="1"/>
        <v>0</v>
      </c>
    </row>
    <row r="47" spans="1:9" ht="30" customHeight="1" x14ac:dyDescent="0.25">
      <c r="A47" s="5" t="s">
        <v>87</v>
      </c>
      <c r="B47" s="6" t="s">
        <v>65</v>
      </c>
      <c r="C47" s="16"/>
      <c r="D47" s="30"/>
      <c r="E47" s="45"/>
      <c r="F47" s="30"/>
      <c r="G47" s="47"/>
      <c r="H47" s="12">
        <f t="shared" si="0"/>
        <v>0</v>
      </c>
      <c r="I47" s="12">
        <f t="shared" si="1"/>
        <v>0</v>
      </c>
    </row>
    <row r="48" spans="1:9" ht="30" customHeight="1" x14ac:dyDescent="0.25">
      <c r="A48" s="23" t="s">
        <v>96</v>
      </c>
      <c r="B48" s="24"/>
      <c r="C48" s="24"/>
      <c r="D48" s="24"/>
      <c r="E48" s="24"/>
      <c r="F48" s="24"/>
      <c r="G48" s="25"/>
      <c r="H48" s="12">
        <f>+SUM(H28:H47)</f>
        <v>0</v>
      </c>
      <c r="I48" s="12">
        <f>+SUM(I28:I47)</f>
        <v>0</v>
      </c>
    </row>
    <row r="49" spans="1:9" ht="15" customHeight="1" x14ac:dyDescent="0.25">
      <c r="A49" s="27"/>
      <c r="B49" s="22"/>
      <c r="C49" s="22"/>
      <c r="D49" s="22"/>
      <c r="E49" s="22"/>
      <c r="F49" s="22"/>
      <c r="G49" s="22"/>
      <c r="H49" s="22"/>
      <c r="I49" s="22"/>
    </row>
    <row r="50" spans="1:9" ht="30" customHeight="1" x14ac:dyDescent="0.25">
      <c r="A50" s="26" t="s">
        <v>34</v>
      </c>
      <c r="B50" s="27"/>
      <c r="C50" s="27"/>
      <c r="D50" s="27"/>
      <c r="E50" s="27"/>
      <c r="F50" s="27"/>
      <c r="G50" s="27"/>
      <c r="H50" s="27"/>
      <c r="I50" s="27"/>
    </row>
    <row r="51" spans="1:9" ht="13" x14ac:dyDescent="0.25">
      <c r="A51" s="26"/>
      <c r="B51" s="26"/>
      <c r="C51" s="26"/>
      <c r="D51" s="26"/>
      <c r="E51" s="26"/>
      <c r="F51" s="26"/>
      <c r="G51" s="26"/>
      <c r="H51" s="26"/>
      <c r="I51" s="26"/>
    </row>
    <row r="52" spans="1:9" s="8" customFormat="1" ht="60" customHeight="1" x14ac:dyDescent="0.25">
      <c r="A52" s="13" t="s">
        <v>28</v>
      </c>
      <c r="B52" s="13" t="s">
        <v>44</v>
      </c>
      <c r="C52" s="13" t="s">
        <v>45</v>
      </c>
      <c r="D52" s="13" t="s">
        <v>3</v>
      </c>
      <c r="E52" s="13" t="s">
        <v>0</v>
      </c>
      <c r="F52" s="13" t="s">
        <v>88</v>
      </c>
      <c r="G52" s="13" t="s">
        <v>24</v>
      </c>
      <c r="H52" s="13" t="s">
        <v>23</v>
      </c>
      <c r="I52" s="13" t="s">
        <v>25</v>
      </c>
    </row>
    <row r="53" spans="1:9" ht="30" customHeight="1" x14ac:dyDescent="0.25">
      <c r="A53" s="5" t="s">
        <v>29</v>
      </c>
      <c r="B53" s="7" t="s">
        <v>7</v>
      </c>
      <c r="C53" s="16"/>
      <c r="D53" s="5" t="s">
        <v>4</v>
      </c>
      <c r="E53" s="54"/>
      <c r="F53" s="28">
        <f>+ROUND(E53,2)</f>
        <v>0</v>
      </c>
      <c r="G53" s="46">
        <f>+F53*1.22</f>
        <v>0</v>
      </c>
      <c r="H53" s="12">
        <f>+F53*C53</f>
        <v>0</v>
      </c>
      <c r="I53" s="12">
        <f>+G53*C53</f>
        <v>0</v>
      </c>
    </row>
    <row r="54" spans="1:9" ht="30" customHeight="1" x14ac:dyDescent="0.25">
      <c r="A54" s="5" t="s">
        <v>30</v>
      </c>
      <c r="B54" s="7" t="s">
        <v>8</v>
      </c>
      <c r="C54" s="12">
        <v>5</v>
      </c>
      <c r="D54" s="1" t="s">
        <v>26</v>
      </c>
      <c r="E54" s="54"/>
      <c r="F54" s="31"/>
      <c r="G54" s="47"/>
      <c r="H54" s="12">
        <f>+F53*C54</f>
        <v>0</v>
      </c>
      <c r="I54" s="12">
        <f>+G53*C54</f>
        <v>0</v>
      </c>
    </row>
    <row r="55" spans="1:9" ht="30" customHeight="1" x14ac:dyDescent="0.25">
      <c r="A55" s="5" t="s">
        <v>31</v>
      </c>
      <c r="B55" s="7" t="s">
        <v>9</v>
      </c>
      <c r="C55" s="18">
        <v>34</v>
      </c>
      <c r="D55" s="5" t="s">
        <v>4</v>
      </c>
      <c r="E55" s="54"/>
      <c r="F55" s="32"/>
      <c r="G55" s="55"/>
      <c r="H55" s="12">
        <f>+F53*C55</f>
        <v>0</v>
      </c>
      <c r="I55" s="12">
        <f>+G53*C55</f>
        <v>0</v>
      </c>
    </row>
    <row r="56" spans="1:9" ht="30" customHeight="1" x14ac:dyDescent="0.25">
      <c r="A56" s="23" t="s">
        <v>97</v>
      </c>
      <c r="B56" s="24"/>
      <c r="C56" s="24"/>
      <c r="D56" s="24"/>
      <c r="E56" s="24"/>
      <c r="F56" s="24"/>
      <c r="G56" s="25"/>
      <c r="H56" s="12">
        <f>+SUM(H53:H55)</f>
        <v>0</v>
      </c>
      <c r="I56" s="12">
        <f>+SUM(I53:I55)</f>
        <v>0</v>
      </c>
    </row>
    <row r="57" spans="1:9" ht="15" customHeight="1" x14ac:dyDescent="0.25">
      <c r="A57" s="27"/>
      <c r="B57" s="27"/>
      <c r="C57" s="27"/>
      <c r="D57" s="27"/>
      <c r="E57" s="27"/>
      <c r="F57" s="27"/>
      <c r="G57" s="27"/>
      <c r="H57" s="27"/>
      <c r="I57" s="27"/>
    </row>
    <row r="58" spans="1:9" ht="30" customHeight="1" x14ac:dyDescent="0.25">
      <c r="A58" s="27" t="s">
        <v>98</v>
      </c>
      <c r="B58" s="22"/>
      <c r="C58" s="22"/>
      <c r="D58" s="22"/>
      <c r="E58" s="22"/>
      <c r="F58" s="22"/>
      <c r="G58" s="22"/>
      <c r="H58" s="22"/>
      <c r="I58" s="22"/>
    </row>
    <row r="59" spans="1:9" x14ac:dyDescent="0.25">
      <c r="A59" s="22"/>
      <c r="B59" s="56"/>
      <c r="C59" s="56"/>
      <c r="D59" s="56"/>
      <c r="E59" s="56"/>
      <c r="F59" s="56"/>
      <c r="G59" s="56"/>
      <c r="H59" s="56"/>
      <c r="I59" s="56"/>
    </row>
    <row r="60" spans="1:9" ht="100" customHeight="1" x14ac:dyDescent="0.25">
      <c r="A60" s="20" t="s">
        <v>39</v>
      </c>
      <c r="B60" s="21"/>
      <c r="C60" s="21"/>
      <c r="D60" s="21"/>
      <c r="E60" s="21"/>
      <c r="F60" s="21"/>
      <c r="G60" s="21"/>
      <c r="H60" s="21"/>
      <c r="I60" s="21"/>
    </row>
    <row r="61" spans="1:9" ht="15" customHeight="1" x14ac:dyDescent="0.25">
      <c r="A61" s="22"/>
      <c r="B61" s="22"/>
      <c r="C61" s="22"/>
      <c r="D61" s="22"/>
      <c r="E61" s="22"/>
      <c r="F61" s="22"/>
      <c r="G61" s="22"/>
      <c r="H61" s="22"/>
      <c r="I61" s="22"/>
    </row>
    <row r="62" spans="1:9" ht="30" customHeight="1" x14ac:dyDescent="0.25">
      <c r="A62" s="9" t="s">
        <v>21</v>
      </c>
      <c r="B62" s="34"/>
      <c r="C62" s="34"/>
      <c r="D62" s="33" t="s">
        <v>22</v>
      </c>
      <c r="E62" s="33"/>
      <c r="F62" s="2"/>
      <c r="G62" s="33"/>
      <c r="H62" s="33" t="s">
        <v>36</v>
      </c>
      <c r="I62" s="33"/>
    </row>
    <row r="63" spans="1:9" ht="30" customHeight="1" x14ac:dyDescent="0.25">
      <c r="A63" s="9" t="s">
        <v>1</v>
      </c>
      <c r="B63" s="34"/>
      <c r="C63" s="34"/>
      <c r="D63" s="33"/>
      <c r="E63" s="33"/>
      <c r="F63" s="2"/>
      <c r="G63" s="33"/>
      <c r="H63" s="33"/>
      <c r="I63" s="33"/>
    </row>
    <row r="64" spans="1:9" ht="13" x14ac:dyDescent="0.25">
      <c r="B64" s="4"/>
      <c r="C64" s="4"/>
      <c r="D64" s="4"/>
      <c r="E64" s="4"/>
      <c r="F64" s="4"/>
      <c r="G64" s="4"/>
      <c r="H64" s="4"/>
      <c r="I64" s="4"/>
    </row>
  </sheetData>
  <sheetProtection algorithmName="SHA-512" hashValue="iGkcUpCMwZ03pyqSeh02eOXmrg9zG+ymUv7ylwEn/HJX4ljcNYnJ/mKifkH3ptguogKoyX9zUeEuk2TRlYDzpw==" saltValue="CSuG9cjq+pUrzfOwG0jrNg==" spinCount="100000" sheet="1" selectLockedCells="1"/>
  <mergeCells count="63">
    <mergeCell ref="A11:C11"/>
    <mergeCell ref="G62:G63"/>
    <mergeCell ref="A10:C10"/>
    <mergeCell ref="A13:C13"/>
    <mergeCell ref="A6:C6"/>
    <mergeCell ref="A7:C7"/>
    <mergeCell ref="A9:C9"/>
    <mergeCell ref="A8:C8"/>
    <mergeCell ref="E53:E55"/>
    <mergeCell ref="A57:I57"/>
    <mergeCell ref="A51:I51"/>
    <mergeCell ref="G53:G55"/>
    <mergeCell ref="D16:I16"/>
    <mergeCell ref="A12:I12"/>
    <mergeCell ref="A15:I15"/>
    <mergeCell ref="A58:I58"/>
    <mergeCell ref="D5:I5"/>
    <mergeCell ref="D6:I6"/>
    <mergeCell ref="D7:I7"/>
    <mergeCell ref="D1:I1"/>
    <mergeCell ref="D2:I2"/>
    <mergeCell ref="D3:I3"/>
    <mergeCell ref="D4:I4"/>
    <mergeCell ref="A5:C5"/>
    <mergeCell ref="A1:C1"/>
    <mergeCell ref="A2:C2"/>
    <mergeCell ref="A3:C3"/>
    <mergeCell ref="A4:C4"/>
    <mergeCell ref="D8:I8"/>
    <mergeCell ref="D9:I9"/>
    <mergeCell ref="D10:I10"/>
    <mergeCell ref="G13:I13"/>
    <mergeCell ref="D14:I14"/>
    <mergeCell ref="D13:E13"/>
    <mergeCell ref="H62:I63"/>
    <mergeCell ref="B62:C62"/>
    <mergeCell ref="B63:C63"/>
    <mergeCell ref="D62:E63"/>
    <mergeCell ref="E11:I11"/>
    <mergeCell ref="A16:B16"/>
    <mergeCell ref="A14:C14"/>
    <mergeCell ref="A19:B19"/>
    <mergeCell ref="A17:I17"/>
    <mergeCell ref="A18:B18"/>
    <mergeCell ref="E28:E47"/>
    <mergeCell ref="G28:G47"/>
    <mergeCell ref="A48:G48"/>
    <mergeCell ref="A25:I25"/>
    <mergeCell ref="D28:D47"/>
    <mergeCell ref="A24:I24"/>
    <mergeCell ref="A20:B20"/>
    <mergeCell ref="A60:I60"/>
    <mergeCell ref="A61:I61"/>
    <mergeCell ref="A56:G56"/>
    <mergeCell ref="A50:I50"/>
    <mergeCell ref="A49:I49"/>
    <mergeCell ref="A23:I23"/>
    <mergeCell ref="F28:F47"/>
    <mergeCell ref="F53:F55"/>
    <mergeCell ref="A22:I22"/>
    <mergeCell ref="A26:I26"/>
    <mergeCell ref="A21:G21"/>
    <mergeCell ref="A59:I59"/>
  </mergeCells>
  <phoneticPr fontId="3" type="noConversion"/>
  <printOptions horizontalCentered="1"/>
  <pageMargins left="0.39370078740157483" right="0.39370078740157483" top="0.98425196850393704" bottom="0" header="0" footer="0"/>
  <pageSetup paperSize="9" scale="74" fitToHeight="2" orientation="portrait" r:id="rId1"/>
  <headerFooter alignWithMargins="0"/>
  <rowBreaks count="2" manualBreakCount="2">
    <brk id="24" max="16383" man="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Verbič</dc:creator>
  <cp:lastModifiedBy>Vesel</cp:lastModifiedBy>
  <cp:lastPrinted>2025-09-11T10:12:31Z</cp:lastPrinted>
  <dcterms:created xsi:type="dcterms:W3CDTF">2011-01-10T20:50:04Z</dcterms:created>
  <dcterms:modified xsi:type="dcterms:W3CDTF">2025-10-01T13:16:35Z</dcterms:modified>
</cp:coreProperties>
</file>